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720" tabRatio="685"/>
  </bookViews>
  <sheets>
    <sheet name="QUANT DE SOM E ILUMINAÇÃO" sheetId="18" r:id="rId1"/>
  </sheet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G21" i="18" l="1"/>
  <c r="G21" i="18"/>
  <c r="I21" i="18"/>
  <c r="K21" i="18"/>
  <c r="M21" i="18"/>
  <c r="O21" i="18"/>
  <c r="Q21" i="18"/>
  <c r="S21" i="18"/>
  <c r="U21" i="18"/>
  <c r="W21" i="18"/>
  <c r="Y21" i="18"/>
  <c r="Z21" i="18"/>
  <c r="AA21" i="18"/>
  <c r="AB21" i="18"/>
  <c r="AC21" i="18"/>
  <c r="AD21" i="18"/>
  <c r="AE21" i="18"/>
  <c r="E21" i="18"/>
  <c r="C20" i="18" l="1"/>
  <c r="AG19" i="18"/>
  <c r="AG18" i="18"/>
  <c r="AG14" i="18"/>
  <c r="AG15" i="18"/>
  <c r="G14" i="18"/>
  <c r="E14" i="18"/>
  <c r="K19" i="18"/>
  <c r="K18" i="18"/>
  <c r="K17" i="18"/>
  <c r="K16" i="18"/>
  <c r="K15" i="18"/>
  <c r="K14" i="18"/>
  <c r="Y19" i="18"/>
  <c r="Y18" i="18"/>
  <c r="Y17" i="18"/>
  <c r="Y16" i="18"/>
  <c r="Y15" i="18"/>
  <c r="Y14" i="18"/>
  <c r="Q19" i="18"/>
  <c r="Q18" i="18"/>
  <c r="Q17" i="18"/>
  <c r="Q16" i="18"/>
  <c r="Q15" i="18"/>
  <c r="Q14" i="18"/>
  <c r="W19" i="18"/>
  <c r="W18" i="18"/>
  <c r="W17" i="18"/>
  <c r="W16" i="18"/>
  <c r="W15" i="18"/>
  <c r="W14" i="18"/>
  <c r="U19" i="18"/>
  <c r="U18" i="18"/>
  <c r="U17" i="18"/>
  <c r="U16" i="18"/>
  <c r="U15" i="18"/>
  <c r="U14" i="18"/>
  <c r="S19" i="18"/>
  <c r="S18" i="18"/>
  <c r="S17" i="18"/>
  <c r="S16" i="18"/>
  <c r="S15" i="18"/>
  <c r="S14" i="18"/>
  <c r="O19" i="18"/>
  <c r="O18" i="18"/>
  <c r="O17" i="18"/>
  <c r="O16" i="18"/>
  <c r="O15" i="18"/>
  <c r="O14" i="18"/>
  <c r="I19" i="18"/>
  <c r="I18" i="18"/>
  <c r="I17" i="18"/>
  <c r="I16" i="18"/>
  <c r="I15" i="18"/>
  <c r="I14" i="18"/>
  <c r="M19" i="18"/>
  <c r="M18" i="18"/>
  <c r="M17" i="18"/>
  <c r="M16" i="18"/>
  <c r="M15" i="18"/>
  <c r="M14" i="18"/>
  <c r="G19" i="18"/>
  <c r="G18" i="18"/>
  <c r="G17" i="18"/>
  <c r="G16" i="18"/>
  <c r="G15" i="18"/>
  <c r="E19" i="18"/>
  <c r="E18" i="18"/>
  <c r="E17" i="18"/>
  <c r="E16" i="18"/>
  <c r="E15" i="18"/>
  <c r="AG17" i="18"/>
  <c r="AG16" i="18"/>
  <c r="M20" i="18" l="1"/>
  <c r="Q20" i="18"/>
  <c r="W20" i="18"/>
  <c r="S20" i="18"/>
  <c r="Y20" i="18"/>
  <c r="I20" i="18"/>
  <c r="O20" i="18"/>
  <c r="U20" i="18"/>
  <c r="K20" i="18"/>
  <c r="E20" i="18"/>
  <c r="G20" i="18"/>
  <c r="AG20" i="18"/>
</calcChain>
</file>

<file path=xl/sharedStrings.xml><?xml version="1.0" encoding="utf-8"?>
<sst xmlns="http://schemas.openxmlformats.org/spreadsheetml/2006/main" count="50" uniqueCount="31">
  <si>
    <t>Total</t>
  </si>
  <si>
    <t>Quant</t>
  </si>
  <si>
    <t>Quant.</t>
  </si>
  <si>
    <t>Esporte e Lazer</t>
  </si>
  <si>
    <t>Habitação</t>
  </si>
  <si>
    <t>Assist Social</t>
  </si>
  <si>
    <t>Educação</t>
  </si>
  <si>
    <t xml:space="preserve">Objeto: </t>
  </si>
  <si>
    <t>Ordem</t>
  </si>
  <si>
    <t>Itens</t>
  </si>
  <si>
    <t>V. Unit. Média</t>
  </si>
  <si>
    <t>V.total</t>
  </si>
  <si>
    <t>V. total</t>
  </si>
  <si>
    <t>Cultura</t>
  </si>
  <si>
    <t xml:space="preserve">Painel de Alarme </t>
  </si>
  <si>
    <t xml:space="preserve">Sensores Internos </t>
  </si>
  <si>
    <t xml:space="preserve">Sensores Externos </t>
  </si>
  <si>
    <t>Sensor Barreira</t>
  </si>
  <si>
    <t xml:space="preserve">Sirene </t>
  </si>
  <si>
    <t xml:space="preserve">Sistemas de Câmeras </t>
  </si>
  <si>
    <t>SMPU</t>
  </si>
  <si>
    <t>Administração</t>
  </si>
  <si>
    <t>D Social - Faztrans</t>
  </si>
  <si>
    <t>/</t>
  </si>
  <si>
    <t>VALOR TOTAL POR SECRETARIA</t>
  </si>
  <si>
    <t>V. Total UNI</t>
  </si>
  <si>
    <t>Trabalho</t>
  </si>
  <si>
    <t xml:space="preserve">Obras </t>
  </si>
  <si>
    <t>Saúde</t>
  </si>
  <si>
    <t xml:space="preserve">TABELA ADICIONAL AO TERMO DE REFERENCIA DE ALARME E MONITORAMENTO - QUANTITATIVO E VALOR POR SECRETARIA </t>
  </si>
  <si>
    <t>VALOR MENSAL  POR SECRETARIA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</si>
</sst>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6" x14ac:knownFonts="1">
    <font>
      <sz val="11"/>
      <color rgb="FF000000"/>
      <name val="Calibri"/>
      <family val="2"/>
      <charset val="1"/>
    </font>
    <font>
      <sz val="11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textRotation="90"/>
    </xf>
    <xf numFmtId="4" fontId="1" fillId="2" borderId="0" xfId="0" applyNumberFormat="1" applyFont="1" applyFill="1" applyAlignment="1">
      <alignment horizontal="center" vertical="center" textRotation="90"/>
    </xf>
    <xf numFmtId="0" fontId="1" fillId="3" borderId="0" xfId="0" applyFont="1" applyFill="1" applyAlignment="1">
      <alignment horizontal="center" vertical="center" textRotation="90" wrapText="1"/>
    </xf>
    <xf numFmtId="4" fontId="1" fillId="2" borderId="0" xfId="0" applyNumberFormat="1" applyFont="1" applyFill="1" applyAlignment="1">
      <alignment horizontal="center" vertical="center" textRotation="90" wrapText="1"/>
    </xf>
    <xf numFmtId="4" fontId="1" fillId="3" borderId="0" xfId="0" applyNumberFormat="1" applyFont="1" applyFill="1" applyAlignment="1">
      <alignment horizontal="center" vertical="center" textRotation="90" wrapText="1"/>
    </xf>
    <xf numFmtId="4" fontId="2" fillId="3" borderId="0" xfId="0" applyNumberFormat="1" applyFont="1" applyFill="1" applyAlignment="1">
      <alignment horizontal="center" vertical="center" textRotation="90"/>
    </xf>
    <xf numFmtId="0" fontId="2" fillId="3" borderId="0" xfId="0" applyFont="1" applyFill="1" applyAlignment="1">
      <alignment horizontal="center" vertical="center" textRotation="90"/>
    </xf>
    <xf numFmtId="0" fontId="2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4" fontId="4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textRotation="90"/>
    </xf>
    <xf numFmtId="4" fontId="2" fillId="4" borderId="2" xfId="0" applyNumberFormat="1" applyFont="1" applyFill="1" applyBorder="1" applyAlignment="1">
      <alignment horizontal="center" vertical="center"/>
    </xf>
    <xf numFmtId="4" fontId="1" fillId="4" borderId="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" fontId="4" fillId="3" borderId="0" xfId="0" applyNumberFormat="1" applyFont="1" applyFill="1" applyAlignment="1">
      <alignment horizontal="center" vertical="center"/>
    </xf>
    <xf numFmtId="0" fontId="2" fillId="4" borderId="8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textRotation="90"/>
    </xf>
    <xf numFmtId="4" fontId="4" fillId="6" borderId="9" xfId="0" applyNumberFormat="1" applyFont="1" applyFill="1" applyBorder="1" applyAlignment="1">
      <alignment vertical="center" textRotation="90"/>
    </xf>
    <xf numFmtId="4" fontId="2" fillId="6" borderId="1" xfId="0" applyNumberFormat="1" applyFont="1" applyFill="1" applyBorder="1" applyAlignment="1">
      <alignment horizontal="center" vertical="center" textRotation="90"/>
    </xf>
    <xf numFmtId="4" fontId="2" fillId="6" borderId="8" xfId="0" applyNumberFormat="1" applyFont="1" applyFill="1" applyBorder="1" applyAlignment="1">
      <alignment vertical="center"/>
    </xf>
    <xf numFmtId="4" fontId="4" fillId="6" borderId="8" xfId="0" applyNumberFormat="1" applyFont="1" applyFill="1" applyBorder="1" applyAlignment="1">
      <alignment vertical="center" textRotation="90"/>
    </xf>
    <xf numFmtId="0" fontId="4" fillId="3" borderId="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textRotation="90" wrapText="1"/>
    </xf>
    <xf numFmtId="0" fontId="4" fillId="4" borderId="5" xfId="0" applyFont="1" applyFill="1" applyBorder="1" applyAlignment="1">
      <alignment horizontal="center" vertical="center" textRotation="90" wrapText="1"/>
    </xf>
    <xf numFmtId="0" fontId="4" fillId="4" borderId="2" xfId="0" applyFont="1" applyFill="1" applyBorder="1" applyAlignment="1">
      <alignment horizontal="center" vertical="center" textRotation="91"/>
    </xf>
    <xf numFmtId="0" fontId="4" fillId="4" borderId="2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90"/>
    </xf>
    <xf numFmtId="0" fontId="2" fillId="6" borderId="1" xfId="0" applyFont="1" applyFill="1" applyBorder="1" applyAlignment="1">
      <alignment horizontal="center" vertical="center" textRotation="90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textRotation="90"/>
    </xf>
    <xf numFmtId="2" fontId="2" fillId="3" borderId="10" xfId="0" applyNumberFormat="1" applyFont="1" applyFill="1" applyBorder="1" applyAlignment="1">
      <alignment horizontal="center" vertical="center"/>
    </xf>
    <xf numFmtId="4" fontId="2" fillId="3" borderId="10" xfId="0" applyNumberFormat="1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0033CC"/>
      <rgbColor rgb="FF20212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424610</xdr:colOff>
      <xdr:row>2</xdr:row>
      <xdr:rowOff>60630</xdr:rowOff>
    </xdr:from>
    <xdr:to>
      <xdr:col>2</xdr:col>
      <xdr:colOff>0</xdr:colOff>
      <xdr:row>8</xdr:row>
      <xdr:rowOff>0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xmlns="" id="{D5F66FC3-DD3F-45DA-B2E8-AB269F8288C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24610" y="454330"/>
          <a:ext cx="1778840" cy="119622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</xdr:col>
      <xdr:colOff>929274</xdr:colOff>
      <xdr:row>1</xdr:row>
      <xdr:rowOff>171818</xdr:rowOff>
    </xdr:from>
    <xdr:to>
      <xdr:col>32</xdr:col>
      <xdr:colOff>0</xdr:colOff>
      <xdr:row>6</xdr:row>
      <xdr:rowOff>139058</xdr:rowOff>
    </xdr:to>
    <xdr:sp macro="" textlink="">
      <xdr:nvSpPr>
        <xdr:cNvPr id="3" name="Text Box 461">
          <a:extLst>
            <a:ext uri="{FF2B5EF4-FFF2-40B4-BE49-F238E27FC236}">
              <a16:creationId xmlns:a16="http://schemas.microsoft.com/office/drawing/2014/main" xmlns="" id="{C72054C3-3731-48AE-8E89-10B52C3DC62F}"/>
            </a:ext>
          </a:extLst>
        </xdr:cNvPr>
        <xdr:cNvSpPr/>
      </xdr:nvSpPr>
      <xdr:spPr>
        <a:xfrm>
          <a:off x="1538874" y="368668"/>
          <a:ext cx="8411576" cy="9514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0" tIns="0" rIns="0" bIns="0" upright="1">
          <a:noAutofit/>
        </a:bodyPr>
        <a:lstStyle/>
        <a:p>
          <a:pPr marL="13320" algn="ctr">
            <a:lnSpc>
              <a:spcPts val="1375"/>
            </a:lnSpc>
            <a:spcBef>
              <a:spcPts val="96"/>
            </a:spcBef>
          </a:pPr>
          <a:r>
            <a:rPr lang="pt-PT" sz="1200" b="1" strike="noStrike" spc="-1">
              <a:solidFill>
                <a:srgbClr val="000000"/>
              </a:solidFill>
              <a:latin typeface="Arial"/>
              <a:ea typeface="Calibri"/>
            </a:rPr>
            <a:t>PREFEITURA</a:t>
          </a:r>
          <a:r>
            <a:rPr lang="pt-PT" sz="1200" b="1" strike="noStrike" spc="58">
              <a:solidFill>
                <a:srgbClr val="000000"/>
              </a:solidFill>
              <a:latin typeface="Arial"/>
              <a:ea typeface="Calibri"/>
            </a:rPr>
            <a:t> </a:t>
          </a:r>
          <a:r>
            <a:rPr lang="pt-PT" sz="1200" b="1" strike="noStrike" spc="-1">
              <a:solidFill>
                <a:srgbClr val="000000"/>
              </a:solidFill>
              <a:latin typeface="Arial"/>
              <a:ea typeface="Calibri"/>
            </a:rPr>
            <a:t>DO</a:t>
          </a:r>
          <a:r>
            <a:rPr lang="pt-PT" sz="1200" b="1" strike="noStrike" spc="58">
              <a:solidFill>
                <a:srgbClr val="000000"/>
              </a:solidFill>
              <a:latin typeface="Arial"/>
              <a:ea typeface="Calibri"/>
            </a:rPr>
            <a:t> </a:t>
          </a:r>
          <a:r>
            <a:rPr lang="pt-PT" sz="1200" b="1" strike="noStrike" spc="-1">
              <a:solidFill>
                <a:srgbClr val="000000"/>
              </a:solidFill>
              <a:latin typeface="Arial"/>
              <a:ea typeface="Calibri"/>
            </a:rPr>
            <a:t>MUNICÍPIO</a:t>
          </a:r>
          <a:r>
            <a:rPr lang="pt-PT" sz="1200" b="1" strike="noStrike" spc="58">
              <a:solidFill>
                <a:srgbClr val="000000"/>
              </a:solidFill>
              <a:latin typeface="Arial"/>
              <a:ea typeface="Calibri"/>
            </a:rPr>
            <a:t> </a:t>
          </a:r>
          <a:r>
            <a:rPr lang="pt-PT" sz="1200" b="1" strike="noStrike" spc="-1">
              <a:solidFill>
                <a:srgbClr val="000000"/>
              </a:solidFill>
              <a:latin typeface="Arial"/>
              <a:ea typeface="Calibri"/>
            </a:rPr>
            <a:t>DE</a:t>
          </a:r>
          <a:r>
            <a:rPr lang="pt-PT" sz="1200" b="1" strike="noStrike" spc="43">
              <a:solidFill>
                <a:srgbClr val="000000"/>
              </a:solidFill>
              <a:latin typeface="Arial"/>
              <a:ea typeface="Calibri"/>
            </a:rPr>
            <a:t> </a:t>
          </a:r>
          <a:r>
            <a:rPr lang="pt-PT" sz="1200" b="1" strike="noStrike" spc="-1">
              <a:solidFill>
                <a:srgbClr val="000000"/>
              </a:solidFill>
              <a:latin typeface="Arial"/>
              <a:ea typeface="Calibri"/>
            </a:rPr>
            <a:t>FAZENDA</a:t>
          </a:r>
          <a:r>
            <a:rPr lang="pt-PT" sz="1200" b="1" strike="noStrike" spc="63">
              <a:solidFill>
                <a:srgbClr val="000000"/>
              </a:solidFill>
              <a:latin typeface="Arial"/>
              <a:ea typeface="Calibri"/>
            </a:rPr>
            <a:t> </a:t>
          </a:r>
          <a:r>
            <a:rPr lang="pt-PT" sz="1200" b="1" strike="noStrike" spc="-1">
              <a:solidFill>
                <a:srgbClr val="000000"/>
              </a:solidFill>
              <a:latin typeface="Arial"/>
              <a:ea typeface="Calibri"/>
            </a:rPr>
            <a:t>RIO</a:t>
          </a:r>
          <a:r>
            <a:rPr lang="pt-PT" sz="1200" b="1" strike="noStrike" spc="52">
              <a:solidFill>
                <a:srgbClr val="000000"/>
              </a:solidFill>
              <a:latin typeface="Arial"/>
              <a:ea typeface="Calibri"/>
            </a:rPr>
            <a:t> </a:t>
          </a:r>
          <a:r>
            <a:rPr lang="pt-PT" sz="1200" b="1" strike="noStrike" spc="-1">
              <a:solidFill>
                <a:srgbClr val="000000"/>
              </a:solidFill>
              <a:latin typeface="Arial"/>
              <a:ea typeface="Calibri"/>
            </a:rPr>
            <a:t>GRANDE</a:t>
          </a:r>
          <a:r>
            <a:rPr lang="pt-PT" sz="1200" b="1" strike="noStrike" spc="43">
              <a:solidFill>
                <a:srgbClr val="000000"/>
              </a:solidFill>
              <a:latin typeface="Arial"/>
              <a:ea typeface="Calibri"/>
            </a:rPr>
            <a:t> </a:t>
          </a:r>
          <a:endParaRPr lang="pt-BR" sz="1200" b="0" strike="noStrike" spc="-1">
            <a:latin typeface="Times New Roman"/>
          </a:endParaRPr>
        </a:p>
        <a:p>
          <a:pPr marL="13320" algn="ctr">
            <a:lnSpc>
              <a:spcPts val="1261"/>
            </a:lnSpc>
          </a:pPr>
          <a:endParaRPr lang="pt-BR" sz="1200" b="0" strike="noStrike" spc="-1">
            <a:latin typeface="Times New Roman"/>
          </a:endParaRPr>
        </a:p>
        <a:p>
          <a:pPr marL="13320" algn="ctr">
            <a:lnSpc>
              <a:spcPts val="1261"/>
            </a:lnSpc>
          </a:pPr>
          <a:r>
            <a:rPr lang="pt-PT" sz="1200" b="1" strike="noStrike" spc="-1">
              <a:solidFill>
                <a:srgbClr val="000000"/>
              </a:solidFill>
              <a:latin typeface="Arial MT"/>
              <a:ea typeface="Calibri"/>
            </a:rPr>
            <a:t>ESTADO DO PARANÁ</a:t>
          </a:r>
          <a:endParaRPr lang="pt-BR" sz="1200" b="0" strike="noStrike" spc="-1">
            <a:latin typeface="Times New Roman"/>
          </a:endParaRPr>
        </a:p>
        <a:p>
          <a:pPr marL="13320" algn="ctr">
            <a:lnSpc>
              <a:spcPts val="1261"/>
            </a:lnSpc>
          </a:pPr>
          <a:endParaRPr lang="pt-BR" sz="1200" b="0" strike="noStrike" spc="-1">
            <a:latin typeface="Times New Roman"/>
          </a:endParaRPr>
        </a:p>
        <a:p>
          <a:pPr marL="13320" algn="ctr">
            <a:lnSpc>
              <a:spcPts val="1261"/>
            </a:lnSpc>
          </a:pPr>
          <a:r>
            <a:rPr lang="pt-PT" sz="1200" b="1" strike="noStrike" spc="-1">
              <a:solidFill>
                <a:srgbClr val="000000"/>
              </a:solidFill>
              <a:latin typeface="Arial MT"/>
              <a:ea typeface="Calibri"/>
            </a:rPr>
            <a:t>DIVISÃO SETORIAL DE COMPRAS E LICITAÇÃO</a:t>
          </a:r>
          <a:endParaRPr lang="pt-BR" sz="1200" b="0" strike="noStrike" spc="-1"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2"/>
  <sheetViews>
    <sheetView tabSelected="1" topLeftCell="D14" zoomScaleNormal="100" workbookViewId="0">
      <selection activeCell="U22" sqref="U22"/>
    </sheetView>
  </sheetViews>
  <sheetFormatPr defaultColWidth="8.7109375" defaultRowHeight="14.25" x14ac:dyDescent="0.25"/>
  <cols>
    <col min="1" max="1" width="6.42578125" style="10" customWidth="1"/>
    <col min="2" max="2" width="19.28515625" style="12" customWidth="1"/>
    <col min="3" max="3" width="16.85546875" style="9" customWidth="1"/>
    <col min="4" max="4" width="6.42578125" style="9" customWidth="1"/>
    <col min="5" max="5" width="14.42578125" style="9" customWidth="1"/>
    <col min="6" max="6" width="6.28515625" style="9" customWidth="1"/>
    <col min="7" max="7" width="13.7109375" style="8" customWidth="1"/>
    <col min="8" max="8" width="6" style="9" customWidth="1"/>
    <col min="9" max="9" width="16.42578125" style="8" customWidth="1"/>
    <col min="10" max="10" width="5.28515625" style="9" customWidth="1"/>
    <col min="11" max="11" width="17.5703125" style="8" customWidth="1"/>
    <col min="12" max="12" width="5.7109375" style="9" customWidth="1"/>
    <col min="13" max="13" width="15" style="8" customWidth="1"/>
    <col min="14" max="14" width="4.85546875" style="9" customWidth="1"/>
    <col min="15" max="15" width="14.85546875" style="8" customWidth="1"/>
    <col min="16" max="16" width="5.28515625" style="9" customWidth="1"/>
    <col min="17" max="17" width="14" style="8" customWidth="1"/>
    <col min="18" max="18" width="4.5703125" style="9" customWidth="1"/>
    <col min="19" max="19" width="14.85546875" style="8" customWidth="1"/>
    <col min="20" max="20" width="6.42578125" style="9" customWidth="1"/>
    <col min="21" max="21" width="16.42578125" style="8" customWidth="1"/>
    <col min="22" max="22" width="6.28515625" style="9" customWidth="1"/>
    <col min="23" max="23" width="17.5703125" style="8" customWidth="1"/>
    <col min="24" max="24" width="6" style="9" customWidth="1"/>
    <col min="25" max="25" width="16.5703125" style="8" customWidth="1"/>
    <col min="26" max="26" width="0.42578125" style="9" customWidth="1"/>
    <col min="27" max="27" width="15.5703125" style="8" hidden="1" customWidth="1"/>
    <col min="28" max="28" width="8.140625" style="8" hidden="1" customWidth="1"/>
    <col min="29" max="29" width="15.5703125" style="8" hidden="1" customWidth="1"/>
    <col min="30" max="30" width="8.140625" style="9" hidden="1" customWidth="1"/>
    <col min="31" max="31" width="10.85546875" style="8" hidden="1" customWidth="1"/>
    <col min="32" max="32" width="7.28515625" style="9" customWidth="1"/>
    <col min="33" max="33" width="18.5703125" style="10" customWidth="1"/>
    <col min="34" max="16384" width="8.7109375" style="10"/>
  </cols>
  <sheetData>
    <row r="1" spans="1:33" x14ac:dyDescent="0.25">
      <c r="A1" s="1"/>
      <c r="B1" s="2"/>
      <c r="C1" s="3"/>
      <c r="D1" s="3"/>
      <c r="E1" s="3"/>
      <c r="F1" s="3"/>
      <c r="G1" s="4"/>
      <c r="H1" s="3"/>
      <c r="I1" s="4"/>
      <c r="J1" s="5"/>
      <c r="K1" s="6"/>
      <c r="L1" s="5"/>
      <c r="M1" s="7"/>
      <c r="N1" s="5"/>
    </row>
    <row r="2" spans="1:33" x14ac:dyDescent="0.25">
      <c r="A2" s="11"/>
      <c r="B2" s="2"/>
      <c r="C2" s="3"/>
      <c r="D2" s="3"/>
      <c r="E2" s="3"/>
      <c r="F2" s="3"/>
      <c r="G2" s="4"/>
      <c r="H2" s="3"/>
      <c r="I2" s="4"/>
      <c r="J2" s="5"/>
      <c r="K2" s="6"/>
      <c r="L2" s="5"/>
      <c r="M2" s="7"/>
      <c r="N2" s="5"/>
    </row>
    <row r="3" spans="1:33" x14ac:dyDescent="0.25">
      <c r="A3" s="11"/>
      <c r="B3" s="2"/>
      <c r="C3" s="3"/>
      <c r="D3" s="3"/>
      <c r="E3" s="3"/>
      <c r="F3" s="3"/>
      <c r="G3" s="4"/>
      <c r="H3" s="3"/>
      <c r="I3" s="4"/>
      <c r="J3" s="5"/>
      <c r="K3" s="6"/>
      <c r="L3" s="5"/>
      <c r="M3" s="7"/>
      <c r="N3" s="5"/>
    </row>
    <row r="4" spans="1:33" x14ac:dyDescent="0.25">
      <c r="A4" s="11"/>
      <c r="B4" s="2"/>
      <c r="C4" s="3"/>
      <c r="D4" s="3"/>
      <c r="E4" s="3"/>
      <c r="F4" s="3"/>
      <c r="G4" s="4"/>
      <c r="H4" s="3"/>
      <c r="I4" s="4"/>
      <c r="J4" s="5"/>
      <c r="K4" s="6"/>
      <c r="L4" s="5"/>
      <c r="M4" s="7"/>
      <c r="N4" s="5"/>
    </row>
    <row r="5" spans="1:33" x14ac:dyDescent="0.25">
      <c r="A5" s="11"/>
      <c r="B5" s="2"/>
      <c r="C5" s="3"/>
      <c r="D5" s="3"/>
      <c r="E5" s="3"/>
      <c r="F5" s="3"/>
      <c r="G5" s="4"/>
      <c r="H5" s="3"/>
      <c r="I5" s="4"/>
      <c r="J5" s="5"/>
      <c r="K5" s="6"/>
      <c r="L5" s="5"/>
      <c r="M5" s="7"/>
      <c r="N5" s="5"/>
    </row>
    <row r="6" spans="1:33" x14ac:dyDescent="0.25">
      <c r="A6" s="11"/>
      <c r="B6" s="2"/>
      <c r="C6" s="3"/>
      <c r="D6" s="3"/>
      <c r="E6" s="3"/>
      <c r="F6" s="3"/>
      <c r="G6" s="4"/>
      <c r="H6" s="3"/>
      <c r="I6" s="4"/>
      <c r="J6" s="5"/>
      <c r="K6" s="6"/>
      <c r="L6" s="5"/>
      <c r="M6" s="7"/>
      <c r="N6" s="5"/>
    </row>
    <row r="7" spans="1:33" x14ac:dyDescent="0.25">
      <c r="A7" s="11"/>
      <c r="B7" s="2"/>
      <c r="C7" s="3"/>
      <c r="D7" s="3"/>
      <c r="E7" s="3"/>
      <c r="F7" s="3"/>
      <c r="G7" s="4"/>
      <c r="H7" s="3"/>
      <c r="I7" s="4"/>
      <c r="J7" s="5"/>
      <c r="K7" s="6"/>
      <c r="L7" s="5"/>
      <c r="M7" s="7"/>
      <c r="N7" s="5"/>
    </row>
    <row r="8" spans="1:33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</row>
    <row r="9" spans="1:33" x14ac:dyDescent="0.25">
      <c r="A9" s="11"/>
      <c r="B9" s="2"/>
      <c r="C9" s="3"/>
      <c r="D9" s="3"/>
      <c r="E9" s="3"/>
      <c r="F9" s="3"/>
      <c r="G9" s="4"/>
      <c r="H9" s="3"/>
      <c r="I9" s="4"/>
      <c r="J9" s="3"/>
      <c r="K9" s="4"/>
      <c r="L9" s="3"/>
      <c r="M9" s="4"/>
      <c r="N9" s="5"/>
    </row>
    <row r="10" spans="1:33" ht="49.5" customHeight="1" thickBot="1" x14ac:dyDescent="0.3">
      <c r="A10" s="37" t="s">
        <v>7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</row>
    <row r="11" spans="1:33" ht="99.75" customHeight="1" thickTop="1" thickBot="1" x14ac:dyDescent="0.3">
      <c r="A11" s="42" t="s">
        <v>8</v>
      </c>
      <c r="B11" s="42" t="s">
        <v>9</v>
      </c>
      <c r="C11" s="41" t="s">
        <v>10</v>
      </c>
      <c r="D11" s="32" t="s">
        <v>29</v>
      </c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4"/>
      <c r="AF11" s="40" t="s">
        <v>0</v>
      </c>
      <c r="AG11" s="40"/>
    </row>
    <row r="12" spans="1:33" s="12" customFormat="1" ht="34.5" customHeight="1" thickTop="1" thickBot="1" x14ac:dyDescent="0.3">
      <c r="A12" s="43"/>
      <c r="B12" s="43"/>
      <c r="C12" s="41"/>
      <c r="D12" s="45" t="s">
        <v>13</v>
      </c>
      <c r="E12" s="46"/>
      <c r="F12" s="36" t="s">
        <v>20</v>
      </c>
      <c r="G12" s="36"/>
      <c r="H12" s="36" t="s">
        <v>3</v>
      </c>
      <c r="I12" s="36"/>
      <c r="J12" s="36" t="s">
        <v>6</v>
      </c>
      <c r="K12" s="36"/>
      <c r="L12" s="36" t="s">
        <v>22</v>
      </c>
      <c r="M12" s="36"/>
      <c r="N12" s="36" t="s">
        <v>4</v>
      </c>
      <c r="O12" s="36"/>
      <c r="P12" s="36" t="s">
        <v>26</v>
      </c>
      <c r="Q12" s="36"/>
      <c r="R12" s="36" t="s">
        <v>21</v>
      </c>
      <c r="S12" s="36"/>
      <c r="T12" s="36" t="s">
        <v>27</v>
      </c>
      <c r="U12" s="36"/>
      <c r="V12" s="36" t="s">
        <v>5</v>
      </c>
      <c r="W12" s="36"/>
      <c r="X12" s="36" t="s">
        <v>28</v>
      </c>
      <c r="Y12" s="36"/>
      <c r="AF12" s="38" t="s">
        <v>1</v>
      </c>
      <c r="AG12" s="38" t="s">
        <v>25</v>
      </c>
    </row>
    <row r="13" spans="1:33" ht="24.6" customHeight="1" thickTop="1" thickBot="1" x14ac:dyDescent="0.3">
      <c r="A13" s="44"/>
      <c r="B13" s="44"/>
      <c r="C13" s="41"/>
      <c r="D13" s="13" t="s">
        <v>2</v>
      </c>
      <c r="E13" s="13" t="s">
        <v>12</v>
      </c>
      <c r="F13" s="14" t="s">
        <v>2</v>
      </c>
      <c r="G13" s="14" t="s">
        <v>11</v>
      </c>
      <c r="H13" s="14" t="s">
        <v>2</v>
      </c>
      <c r="I13" s="14" t="s">
        <v>11</v>
      </c>
      <c r="J13" s="14" t="s">
        <v>2</v>
      </c>
      <c r="K13" s="14" t="s">
        <v>11</v>
      </c>
      <c r="L13" s="14" t="s">
        <v>2</v>
      </c>
      <c r="M13" s="14" t="s">
        <v>11</v>
      </c>
      <c r="N13" s="14" t="s">
        <v>2</v>
      </c>
      <c r="O13" s="14" t="s">
        <v>11</v>
      </c>
      <c r="P13" s="14" t="s">
        <v>2</v>
      </c>
      <c r="Q13" s="14" t="s">
        <v>11</v>
      </c>
      <c r="R13" s="14" t="s">
        <v>2</v>
      </c>
      <c r="S13" s="14" t="s">
        <v>11</v>
      </c>
      <c r="T13" s="14" t="s">
        <v>2</v>
      </c>
      <c r="U13" s="14" t="s">
        <v>11</v>
      </c>
      <c r="V13" s="14" t="s">
        <v>2</v>
      </c>
      <c r="W13" s="14" t="s">
        <v>11</v>
      </c>
      <c r="X13" s="14" t="s">
        <v>2</v>
      </c>
      <c r="Y13" s="14" t="s">
        <v>11</v>
      </c>
      <c r="AF13" s="39"/>
      <c r="AG13" s="39"/>
    </row>
    <row r="14" spans="1:33" ht="47.1" customHeight="1" thickTop="1" thickBot="1" x14ac:dyDescent="0.3">
      <c r="A14" s="15">
        <v>1</v>
      </c>
      <c r="B14" s="16" t="s">
        <v>14</v>
      </c>
      <c r="C14" s="17">
        <v>2753.1610999999998</v>
      </c>
      <c r="D14" s="27">
        <v>3</v>
      </c>
      <c r="E14" s="18">
        <f>C14*D14</f>
        <v>8259.4832999999999</v>
      </c>
      <c r="F14" s="27">
        <v>2</v>
      </c>
      <c r="G14" s="18">
        <f>C14*F14</f>
        <v>5506.3221999999996</v>
      </c>
      <c r="H14" s="27">
        <v>3</v>
      </c>
      <c r="I14" s="18">
        <f t="shared" ref="I14:I19" si="0">C14*H14</f>
        <v>8259.4832999999999</v>
      </c>
      <c r="J14" s="27">
        <v>38</v>
      </c>
      <c r="K14" s="18">
        <f t="shared" ref="K14:K19" si="1">C14*J14</f>
        <v>104620.12179999999</v>
      </c>
      <c r="L14" s="27">
        <v>1</v>
      </c>
      <c r="M14" s="18">
        <f t="shared" ref="M14:M19" si="2">C14*L14</f>
        <v>2753.1610999999998</v>
      </c>
      <c r="N14" s="27">
        <v>1</v>
      </c>
      <c r="O14" s="18">
        <f t="shared" ref="O14:O19" si="3">C14*N14</f>
        <v>2753.1610999999998</v>
      </c>
      <c r="P14" s="27">
        <v>2</v>
      </c>
      <c r="Q14" s="18">
        <f t="shared" ref="Q14:Q19" si="4">C14*P14</f>
        <v>5506.3221999999996</v>
      </c>
      <c r="R14" s="27">
        <v>2</v>
      </c>
      <c r="S14" s="18">
        <f t="shared" ref="S14:S19" si="5">C14*R14</f>
        <v>5506.3221999999996</v>
      </c>
      <c r="T14" s="27">
        <v>2</v>
      </c>
      <c r="U14" s="18">
        <f t="shared" ref="U14:U19" si="6">C14*T14</f>
        <v>5506.3221999999996</v>
      </c>
      <c r="V14" s="27">
        <v>10</v>
      </c>
      <c r="W14" s="18">
        <f t="shared" ref="W14:W19" si="7">C14*V14</f>
        <v>27531.610999999997</v>
      </c>
      <c r="X14" s="27">
        <v>20</v>
      </c>
      <c r="Y14" s="18">
        <f t="shared" ref="Y14:Y19" si="8">C14*X14</f>
        <v>55063.221999999994</v>
      </c>
      <c r="AF14" s="19">
        <v>84</v>
      </c>
      <c r="AG14" s="20">
        <f>C14*AF14</f>
        <v>231265.5324</v>
      </c>
    </row>
    <row r="15" spans="1:33" ht="47.1" customHeight="1" thickTop="1" thickBot="1" x14ac:dyDescent="0.3">
      <c r="A15" s="15">
        <v>2</v>
      </c>
      <c r="B15" s="16" t="s">
        <v>15</v>
      </c>
      <c r="C15" s="17">
        <v>221.81819999999999</v>
      </c>
      <c r="D15" s="27">
        <v>24</v>
      </c>
      <c r="E15" s="18">
        <f t="shared" ref="E15:E19" si="9">C15*D15</f>
        <v>5323.6368000000002</v>
      </c>
      <c r="F15" s="27">
        <v>10</v>
      </c>
      <c r="G15" s="18">
        <f t="shared" ref="G15:G19" si="10">C15*F15</f>
        <v>2218.1819999999998</v>
      </c>
      <c r="H15" s="27">
        <v>12</v>
      </c>
      <c r="I15" s="18">
        <f t="shared" si="0"/>
        <v>2661.8184000000001</v>
      </c>
      <c r="J15" s="27">
        <v>307</v>
      </c>
      <c r="K15" s="18">
        <f t="shared" si="1"/>
        <v>68098.187399999995</v>
      </c>
      <c r="L15" s="27">
        <v>13</v>
      </c>
      <c r="M15" s="18">
        <f t="shared" si="2"/>
        <v>2883.6365999999998</v>
      </c>
      <c r="N15" s="27">
        <v>2</v>
      </c>
      <c r="O15" s="18">
        <f t="shared" si="3"/>
        <v>443.63639999999998</v>
      </c>
      <c r="P15" s="27">
        <v>12</v>
      </c>
      <c r="Q15" s="18">
        <f t="shared" si="4"/>
        <v>2661.8184000000001</v>
      </c>
      <c r="R15" s="27">
        <v>15</v>
      </c>
      <c r="S15" s="18">
        <f t="shared" si="5"/>
        <v>3327.2729999999997</v>
      </c>
      <c r="T15" s="27">
        <v>10</v>
      </c>
      <c r="U15" s="18">
        <f t="shared" si="6"/>
        <v>2218.1819999999998</v>
      </c>
      <c r="V15" s="27">
        <v>78</v>
      </c>
      <c r="W15" s="18">
        <f t="shared" si="7"/>
        <v>17301.819599999999</v>
      </c>
      <c r="X15" s="27">
        <v>89</v>
      </c>
      <c r="Y15" s="18">
        <f t="shared" si="8"/>
        <v>19741.819799999997</v>
      </c>
      <c r="AF15" s="19">
        <v>572</v>
      </c>
      <c r="AG15" s="21">
        <f>C15*AF15</f>
        <v>126880.0104</v>
      </c>
    </row>
    <row r="16" spans="1:33" ht="47.1" customHeight="1" thickTop="1" thickBot="1" x14ac:dyDescent="0.3">
      <c r="A16" s="15">
        <v>3</v>
      </c>
      <c r="B16" s="16" t="s">
        <v>16</v>
      </c>
      <c r="C16" s="17">
        <v>405.91629</v>
      </c>
      <c r="D16" s="27">
        <v>0</v>
      </c>
      <c r="E16" s="18">
        <f t="shared" si="9"/>
        <v>0</v>
      </c>
      <c r="F16" s="27">
        <v>10</v>
      </c>
      <c r="G16" s="18">
        <f t="shared" si="10"/>
        <v>4059.1629000000003</v>
      </c>
      <c r="H16" s="27">
        <v>12</v>
      </c>
      <c r="I16" s="18">
        <f t="shared" si="0"/>
        <v>4870.9954799999996</v>
      </c>
      <c r="J16" s="27">
        <v>151</v>
      </c>
      <c r="K16" s="18">
        <f t="shared" si="1"/>
        <v>61293.359790000002</v>
      </c>
      <c r="L16" s="27">
        <v>3</v>
      </c>
      <c r="M16" s="18">
        <f t="shared" si="2"/>
        <v>1217.7488699999999</v>
      </c>
      <c r="N16" s="27">
        <v>0</v>
      </c>
      <c r="O16" s="18">
        <f t="shared" si="3"/>
        <v>0</v>
      </c>
      <c r="P16" s="27">
        <v>0</v>
      </c>
      <c r="Q16" s="18">
        <f t="shared" si="4"/>
        <v>0</v>
      </c>
      <c r="R16" s="27">
        <v>0</v>
      </c>
      <c r="S16" s="18">
        <f t="shared" si="5"/>
        <v>0</v>
      </c>
      <c r="T16" s="27">
        <v>20</v>
      </c>
      <c r="U16" s="18">
        <f t="shared" si="6"/>
        <v>8118.3258000000005</v>
      </c>
      <c r="V16" s="27">
        <v>27</v>
      </c>
      <c r="W16" s="18">
        <f t="shared" si="7"/>
        <v>10959.73983</v>
      </c>
      <c r="X16" s="27">
        <v>48</v>
      </c>
      <c r="Y16" s="18">
        <f t="shared" si="8"/>
        <v>19483.981919999998</v>
      </c>
      <c r="AF16" s="19">
        <v>271</v>
      </c>
      <c r="AG16" s="20">
        <f t="shared" ref="AG16:AG17" si="11">C16*AF16</f>
        <v>110003.31458999999</v>
      </c>
    </row>
    <row r="17" spans="1:33" ht="47.1" customHeight="1" thickTop="1" thickBot="1" x14ac:dyDescent="0.3">
      <c r="A17" s="15">
        <v>4</v>
      </c>
      <c r="B17" s="16" t="s">
        <v>17</v>
      </c>
      <c r="C17" s="17">
        <v>1073.5966000000001</v>
      </c>
      <c r="D17" s="27">
        <v>0</v>
      </c>
      <c r="E17" s="18">
        <f t="shared" si="9"/>
        <v>0</v>
      </c>
      <c r="F17" s="27">
        <v>10</v>
      </c>
      <c r="G17" s="18">
        <f t="shared" si="10"/>
        <v>10735.966</v>
      </c>
      <c r="H17" s="27">
        <v>12</v>
      </c>
      <c r="I17" s="18">
        <f t="shared" si="0"/>
        <v>12883.159200000002</v>
      </c>
      <c r="J17" s="27">
        <v>0</v>
      </c>
      <c r="K17" s="18">
        <f t="shared" si="1"/>
        <v>0</v>
      </c>
      <c r="L17" s="27">
        <v>2</v>
      </c>
      <c r="M17" s="18">
        <f t="shared" si="2"/>
        <v>2147.1932000000002</v>
      </c>
      <c r="N17" s="27">
        <v>0</v>
      </c>
      <c r="O17" s="18">
        <f t="shared" si="3"/>
        <v>0</v>
      </c>
      <c r="P17" s="27">
        <v>0</v>
      </c>
      <c r="Q17" s="18">
        <f t="shared" si="4"/>
        <v>0</v>
      </c>
      <c r="R17" s="27">
        <v>1</v>
      </c>
      <c r="S17" s="18">
        <f t="shared" si="5"/>
        <v>1073.5966000000001</v>
      </c>
      <c r="T17" s="27">
        <v>20</v>
      </c>
      <c r="U17" s="18">
        <f t="shared" si="6"/>
        <v>21471.932000000001</v>
      </c>
      <c r="V17" s="27">
        <v>56</v>
      </c>
      <c r="W17" s="18">
        <f t="shared" si="7"/>
        <v>60121.409600000006</v>
      </c>
      <c r="X17" s="27">
        <v>25</v>
      </c>
      <c r="Y17" s="18">
        <f t="shared" si="8"/>
        <v>26839.915000000001</v>
      </c>
      <c r="AF17" s="19">
        <v>126</v>
      </c>
      <c r="AG17" s="20">
        <f t="shared" si="11"/>
        <v>135273.1716</v>
      </c>
    </row>
    <row r="18" spans="1:33" ht="47.1" customHeight="1" thickTop="1" thickBot="1" x14ac:dyDescent="0.3">
      <c r="A18" s="15">
        <v>5</v>
      </c>
      <c r="B18" s="16" t="s">
        <v>18</v>
      </c>
      <c r="C18" s="17">
        <v>31.56269</v>
      </c>
      <c r="D18" s="27">
        <v>9</v>
      </c>
      <c r="E18" s="18">
        <f t="shared" si="9"/>
        <v>284.06421</v>
      </c>
      <c r="F18" s="27">
        <v>5</v>
      </c>
      <c r="G18" s="18">
        <f t="shared" si="10"/>
        <v>157.81344999999999</v>
      </c>
      <c r="H18" s="27">
        <v>6</v>
      </c>
      <c r="I18" s="18">
        <f t="shared" si="0"/>
        <v>189.37613999999999</v>
      </c>
      <c r="J18" s="27">
        <v>70</v>
      </c>
      <c r="K18" s="18">
        <f t="shared" si="1"/>
        <v>2209.3883000000001</v>
      </c>
      <c r="L18" s="27">
        <v>1</v>
      </c>
      <c r="M18" s="18">
        <f t="shared" si="2"/>
        <v>31.56269</v>
      </c>
      <c r="N18" s="27">
        <v>1</v>
      </c>
      <c r="O18" s="18">
        <f t="shared" si="3"/>
        <v>31.56269</v>
      </c>
      <c r="P18" s="27">
        <v>2</v>
      </c>
      <c r="Q18" s="18">
        <f t="shared" si="4"/>
        <v>63.12538</v>
      </c>
      <c r="R18" s="27">
        <v>4</v>
      </c>
      <c r="S18" s="18">
        <f t="shared" si="5"/>
        <v>126.25076</v>
      </c>
      <c r="T18" s="27">
        <v>5</v>
      </c>
      <c r="U18" s="18">
        <f t="shared" si="6"/>
        <v>157.81344999999999</v>
      </c>
      <c r="V18" s="27">
        <v>15</v>
      </c>
      <c r="W18" s="18">
        <f t="shared" si="7"/>
        <v>473.44035000000002</v>
      </c>
      <c r="X18" s="27">
        <v>24</v>
      </c>
      <c r="Y18" s="18">
        <f t="shared" si="8"/>
        <v>757.50455999999997</v>
      </c>
      <c r="AF18" s="19">
        <v>142</v>
      </c>
      <c r="AG18" s="21">
        <f>C18*AF18</f>
        <v>4481.9019799999996</v>
      </c>
    </row>
    <row r="19" spans="1:33" ht="47.1" customHeight="1" thickTop="1" thickBot="1" x14ac:dyDescent="0.3">
      <c r="A19" s="15">
        <v>6</v>
      </c>
      <c r="B19" s="16" t="s">
        <v>19</v>
      </c>
      <c r="C19" s="17">
        <v>11391.433899</v>
      </c>
      <c r="D19" s="27">
        <v>12</v>
      </c>
      <c r="E19" s="18">
        <f t="shared" si="9"/>
        <v>136697.20678800001</v>
      </c>
      <c r="F19" s="27">
        <v>0</v>
      </c>
      <c r="G19" s="18">
        <f t="shared" si="10"/>
        <v>0</v>
      </c>
      <c r="H19" s="27">
        <v>3</v>
      </c>
      <c r="I19" s="18">
        <f t="shared" si="0"/>
        <v>34174.301697000003</v>
      </c>
      <c r="J19" s="27">
        <v>38</v>
      </c>
      <c r="K19" s="18">
        <f t="shared" si="1"/>
        <v>432874.48816199997</v>
      </c>
      <c r="L19" s="27">
        <v>0</v>
      </c>
      <c r="M19" s="18">
        <f t="shared" si="2"/>
        <v>0</v>
      </c>
      <c r="N19" s="27">
        <v>0</v>
      </c>
      <c r="O19" s="18">
        <f t="shared" si="3"/>
        <v>0</v>
      </c>
      <c r="P19" s="27">
        <v>0</v>
      </c>
      <c r="Q19" s="18">
        <f t="shared" si="4"/>
        <v>0</v>
      </c>
      <c r="R19" s="27">
        <v>0</v>
      </c>
      <c r="S19" s="18">
        <f t="shared" si="5"/>
        <v>0</v>
      </c>
      <c r="T19" s="27">
        <v>0</v>
      </c>
      <c r="U19" s="18">
        <f t="shared" si="6"/>
        <v>0</v>
      </c>
      <c r="V19" s="27">
        <v>16</v>
      </c>
      <c r="W19" s="18">
        <f t="shared" si="7"/>
        <v>182262.94238399999</v>
      </c>
      <c r="X19" s="27">
        <v>19</v>
      </c>
      <c r="Y19" s="18">
        <f t="shared" si="8"/>
        <v>216437.24408099998</v>
      </c>
      <c r="AF19" s="19">
        <v>88</v>
      </c>
      <c r="AG19" s="20">
        <f>C19*AF19</f>
        <v>1002446.183112</v>
      </c>
    </row>
    <row r="20" spans="1:33" ht="75" customHeight="1" thickTop="1" thickBot="1" x14ac:dyDescent="0.3">
      <c r="A20" s="26"/>
      <c r="B20" s="24" t="s">
        <v>24</v>
      </c>
      <c r="C20" s="25">
        <f>SUM(C14:C19)</f>
        <v>15877.488778999999</v>
      </c>
      <c r="D20" s="28"/>
      <c r="E20" s="25">
        <f>SUM(E14:E19)</f>
        <v>150564.39109800002</v>
      </c>
      <c r="F20" s="29"/>
      <c r="G20" s="25">
        <f>SUM(G14:G19)</f>
        <v>22677.446550000001</v>
      </c>
      <c r="H20" s="29"/>
      <c r="I20" s="25">
        <f>SUM(I14:I19)</f>
        <v>63039.134217000006</v>
      </c>
      <c r="J20" s="30"/>
      <c r="K20" s="25">
        <f>SUM(K14:K19)</f>
        <v>669095.54545199987</v>
      </c>
      <c r="L20" s="29"/>
      <c r="M20" s="25">
        <f>SUM(M14:M19)</f>
        <v>9033.302459999999</v>
      </c>
      <c r="N20" s="29"/>
      <c r="O20" s="25">
        <f>SUM(O14:O19)</f>
        <v>3228.3601899999999</v>
      </c>
      <c r="P20" s="29"/>
      <c r="Q20" s="25">
        <f>SUM(Q14:Q19)</f>
        <v>8231.2659800000001</v>
      </c>
      <c r="R20" s="29"/>
      <c r="S20" s="25">
        <f>SUM(S14:S19)</f>
        <v>10033.442560000001</v>
      </c>
      <c r="T20" s="29"/>
      <c r="U20" s="25">
        <f>SUM(U14:U19)</f>
        <v>37472.575450000004</v>
      </c>
      <c r="V20" s="31"/>
      <c r="W20" s="25">
        <f>SUM(W14:W19)</f>
        <v>298650.962764</v>
      </c>
      <c r="X20" s="29"/>
      <c r="Y20" s="25">
        <f>SUM(Y14:Y19)</f>
        <v>338323.68736099999</v>
      </c>
      <c r="AF20" s="25" t="s">
        <v>23</v>
      </c>
      <c r="AG20" s="25">
        <f>SUM(AG14:AG19)</f>
        <v>1610350.114082</v>
      </c>
    </row>
    <row r="21" spans="1:33" ht="47.1" customHeight="1" thickTop="1" x14ac:dyDescent="0.25">
      <c r="A21" s="48"/>
      <c r="B21" s="49" t="s">
        <v>30</v>
      </c>
      <c r="C21" s="50"/>
      <c r="D21" s="51"/>
      <c r="E21" s="25">
        <f>E20/12</f>
        <v>12547.032591500001</v>
      </c>
      <c r="F21" s="25"/>
      <c r="G21" s="25">
        <f t="shared" ref="F21:AG21" si="12">G20/12</f>
        <v>1889.7872125000001</v>
      </c>
      <c r="H21" s="25"/>
      <c r="I21" s="25">
        <f t="shared" si="12"/>
        <v>5253.2611847500002</v>
      </c>
      <c r="J21" s="25"/>
      <c r="K21" s="25">
        <f t="shared" si="12"/>
        <v>55757.96212099999</v>
      </c>
      <c r="L21" s="25"/>
      <c r="M21" s="25">
        <f t="shared" si="12"/>
        <v>752.77520499999991</v>
      </c>
      <c r="N21" s="25"/>
      <c r="O21" s="25">
        <f t="shared" si="12"/>
        <v>269.03001583333332</v>
      </c>
      <c r="P21" s="25"/>
      <c r="Q21" s="25">
        <f t="shared" si="12"/>
        <v>685.93883166666672</v>
      </c>
      <c r="R21" s="25"/>
      <c r="S21" s="25">
        <f t="shared" si="12"/>
        <v>836.12021333333348</v>
      </c>
      <c r="T21" s="25"/>
      <c r="U21" s="25">
        <f t="shared" si="12"/>
        <v>3122.7146208333338</v>
      </c>
      <c r="V21" s="25"/>
      <c r="W21" s="25">
        <f t="shared" si="12"/>
        <v>24887.580230333333</v>
      </c>
      <c r="X21" s="25"/>
      <c r="Y21" s="25">
        <f t="shared" si="12"/>
        <v>28193.640613416665</v>
      </c>
      <c r="Z21" s="25">
        <f t="shared" si="12"/>
        <v>0</v>
      </c>
      <c r="AA21" s="25">
        <f t="shared" si="12"/>
        <v>0</v>
      </c>
      <c r="AB21" s="25">
        <f t="shared" si="12"/>
        <v>0</v>
      </c>
      <c r="AC21" s="25">
        <f t="shared" si="12"/>
        <v>0</v>
      </c>
      <c r="AD21" s="25">
        <f t="shared" si="12"/>
        <v>0</v>
      </c>
      <c r="AE21" s="25">
        <f t="shared" si="12"/>
        <v>0</v>
      </c>
      <c r="AF21" s="25"/>
      <c r="AG21" s="25">
        <f>SUM(E21,G21,I21,K21,M21,O21,Q21,S21,U21,W21,Y21)</f>
        <v>134195.84284016665</v>
      </c>
    </row>
    <row r="22" spans="1:33" ht="101.25" customHeight="1" x14ac:dyDescent="0.25">
      <c r="A22" s="52"/>
      <c r="B22" s="53"/>
      <c r="C22" s="54"/>
      <c r="D22" s="54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4"/>
      <c r="AA22" s="56"/>
      <c r="AB22" s="56"/>
      <c r="AC22" s="56"/>
      <c r="AD22" s="54"/>
      <c r="AE22" s="56"/>
      <c r="AF22" s="54"/>
      <c r="AG22" s="55"/>
    </row>
    <row r="31" spans="1:33" ht="15" x14ac:dyDescent="0.25">
      <c r="AD31" s="12"/>
      <c r="AE31" s="47"/>
      <c r="AF31" s="47"/>
      <c r="AG31" s="12"/>
    </row>
    <row r="32" spans="1:33" ht="15" x14ac:dyDescent="0.25">
      <c r="AD32" s="8"/>
      <c r="AE32" s="22"/>
      <c r="AF32" s="22"/>
      <c r="AG32" s="9"/>
    </row>
    <row r="33" spans="30:33" ht="15" x14ac:dyDescent="0.25">
      <c r="AD33" s="8"/>
      <c r="AE33" s="9"/>
      <c r="AF33" s="23"/>
      <c r="AG33" s="9"/>
    </row>
    <row r="34" spans="30:33" ht="15" x14ac:dyDescent="0.25">
      <c r="AD34" s="8"/>
      <c r="AE34" s="9"/>
      <c r="AF34" s="23"/>
      <c r="AG34" s="9"/>
    </row>
    <row r="35" spans="30:33" ht="15" x14ac:dyDescent="0.25">
      <c r="AD35" s="8"/>
      <c r="AE35" s="9"/>
      <c r="AF35" s="23"/>
      <c r="AG35" s="9"/>
    </row>
    <row r="36" spans="30:33" ht="15" x14ac:dyDescent="0.25">
      <c r="AD36" s="8"/>
      <c r="AE36" s="9"/>
      <c r="AF36" s="23"/>
      <c r="AG36" s="9"/>
    </row>
    <row r="37" spans="30:33" ht="15" x14ac:dyDescent="0.25">
      <c r="AD37" s="8"/>
      <c r="AE37" s="9"/>
      <c r="AF37" s="23"/>
      <c r="AG37" s="9"/>
    </row>
    <row r="38" spans="30:33" ht="15" x14ac:dyDescent="0.25">
      <c r="AD38" s="8"/>
      <c r="AE38" s="9"/>
      <c r="AF38" s="23"/>
      <c r="AG38" s="9"/>
    </row>
    <row r="39" spans="30:33" ht="15" x14ac:dyDescent="0.25">
      <c r="AD39" s="8"/>
      <c r="AE39" s="9"/>
      <c r="AF39" s="23"/>
      <c r="AG39" s="9"/>
    </row>
    <row r="40" spans="30:33" ht="15" x14ac:dyDescent="0.25">
      <c r="AD40" s="8"/>
      <c r="AF40" s="23"/>
      <c r="AG40" s="9"/>
    </row>
    <row r="41" spans="30:33" x14ac:dyDescent="0.25">
      <c r="AD41" s="8"/>
      <c r="AF41" s="8"/>
      <c r="AG41" s="9"/>
    </row>
    <row r="42" spans="30:33" x14ac:dyDescent="0.25">
      <c r="AD42" s="8"/>
      <c r="AF42" s="8"/>
      <c r="AG42" s="9"/>
    </row>
  </sheetData>
  <mergeCells count="21">
    <mergeCell ref="AE31:AF31"/>
    <mergeCell ref="V12:W12"/>
    <mergeCell ref="T12:U12"/>
    <mergeCell ref="F12:G12"/>
    <mergeCell ref="L12:M12"/>
    <mergeCell ref="H12:I12"/>
    <mergeCell ref="D11:AE11"/>
    <mergeCell ref="A8:N8"/>
    <mergeCell ref="R12:S12"/>
    <mergeCell ref="A10:AF10"/>
    <mergeCell ref="AG12:AG13"/>
    <mergeCell ref="P12:Q12"/>
    <mergeCell ref="X12:Y12"/>
    <mergeCell ref="J12:K12"/>
    <mergeCell ref="AF11:AG11"/>
    <mergeCell ref="AF12:AF13"/>
    <mergeCell ref="C11:C13"/>
    <mergeCell ref="A11:A13"/>
    <mergeCell ref="B11:B13"/>
    <mergeCell ref="N12:O12"/>
    <mergeCell ref="D12:E12"/>
  </mergeCells>
  <pageMargins left="0.51181102362204722" right="0.51181102362204722" top="0.78740157480314965" bottom="0.78740157480314965" header="0.31496062992125984" footer="0.31496062992125984"/>
  <pageSetup paperSize="9" scale="4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QUANT DE SOM E ILUMINAÇÃO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geovana.cordeiro</dc:creator>
  <cp:lastModifiedBy>Daiane Suelyn Horobinski Serafim</cp:lastModifiedBy>
  <cp:revision>5</cp:revision>
  <cp:lastPrinted>2023-09-06T17:01:44Z</cp:lastPrinted>
  <dcterms:created xsi:type="dcterms:W3CDTF">2021-06-14T13:43:40Z</dcterms:created>
  <dcterms:modified xsi:type="dcterms:W3CDTF">2023-09-15T17:03:20Z</dcterms:modified>
  <dc:language>pt-BR</dc:language>
</cp:coreProperties>
</file>